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lazioinnova.it\dati\215 - Servizio PAF\3-Sviluppo_Prog_Bandi\Riposizionamento comp\Modelli per la rendicontazione\Modelli di Rendicontazione\"/>
    </mc:Choice>
  </mc:AlternateContent>
  <xr:revisionPtr revIDLastSave="0" documentId="8_{E8BAEEC4-AC29-403D-A324-B2D8F064553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ROSPETTO CALCOLO AMMORTAMENTI" sheetId="1" r:id="rId1"/>
  </sheets>
  <definedNames>
    <definedName name="_xlnm.Print_Area" localSheetId="0">'PROSPETTO CALCOLO AMMORTAMENTI'!$B$2:$Q$49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1" l="1"/>
  <c r="K24" i="1"/>
  <c r="M24" i="1" s="1"/>
  <c r="P24" i="1" s="1"/>
  <c r="I25" i="1"/>
  <c r="K25" i="1"/>
  <c r="M25" i="1" s="1"/>
  <c r="O25" i="1" s="1"/>
  <c r="I26" i="1"/>
  <c r="K26" i="1"/>
  <c r="M26" i="1" s="1"/>
  <c r="P26" i="1" s="1"/>
  <c r="I27" i="1"/>
  <c r="K27" i="1"/>
  <c r="M27" i="1" s="1"/>
  <c r="P27" i="1" s="1"/>
  <c r="I28" i="1"/>
  <c r="K28" i="1"/>
  <c r="M28" i="1" s="1"/>
  <c r="I29" i="1"/>
  <c r="K29" i="1"/>
  <c r="M29" i="1" s="1"/>
  <c r="P29" i="1" s="1"/>
  <c r="I30" i="1"/>
  <c r="K30" i="1"/>
  <c r="M30" i="1" s="1"/>
  <c r="P30" i="1" s="1"/>
  <c r="I31" i="1"/>
  <c r="K31" i="1"/>
  <c r="M31" i="1" s="1"/>
  <c r="I32" i="1"/>
  <c r="K32" i="1"/>
  <c r="M32" i="1" s="1"/>
  <c r="O32" i="1" s="1"/>
  <c r="I33" i="1"/>
  <c r="K33" i="1"/>
  <c r="M33" i="1"/>
  <c r="P33" i="1" s="1"/>
  <c r="I34" i="1"/>
  <c r="K34" i="1"/>
  <c r="M34" i="1" s="1"/>
  <c r="P34" i="1" s="1"/>
  <c r="I35" i="1"/>
  <c r="K35" i="1"/>
  <c r="M35" i="1" s="1"/>
  <c r="P35" i="1" s="1"/>
  <c r="I36" i="1"/>
  <c r="K36" i="1"/>
  <c r="M36" i="1" s="1"/>
  <c r="O36" i="1" s="1"/>
  <c r="I37" i="1"/>
  <c r="K37" i="1"/>
  <c r="M37" i="1" s="1"/>
  <c r="O37" i="1" s="1"/>
  <c r="I38" i="1"/>
  <c r="K38" i="1"/>
  <c r="M38" i="1" s="1"/>
  <c r="O38" i="1" s="1"/>
  <c r="C20" i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I23" i="1"/>
  <c r="I22" i="1"/>
  <c r="H21" i="1"/>
  <c r="K21" i="1" s="1"/>
  <c r="M21" i="1" s="1"/>
  <c r="O21" i="1" s="1"/>
  <c r="K23" i="1"/>
  <c r="M23" i="1" s="1"/>
  <c r="O23" i="1" s="1"/>
  <c r="K22" i="1"/>
  <c r="M22" i="1" s="1"/>
  <c r="O22" i="1" s="1"/>
  <c r="K20" i="1"/>
  <c r="M20" i="1" s="1"/>
  <c r="O20" i="1" s="1"/>
  <c r="I20" i="1"/>
  <c r="I19" i="1"/>
  <c r="K19" i="1"/>
  <c r="M19" i="1" s="1"/>
  <c r="P19" i="1" s="1"/>
  <c r="O31" i="1" l="1"/>
  <c r="P31" i="1"/>
  <c r="P38" i="1"/>
  <c r="O28" i="1"/>
  <c r="P28" i="1"/>
  <c r="P37" i="1"/>
  <c r="P36" i="1"/>
  <c r="P25" i="1"/>
  <c r="P32" i="1"/>
  <c r="O33" i="1"/>
  <c r="O34" i="1"/>
  <c r="O30" i="1"/>
  <c r="O27" i="1"/>
  <c r="O29" i="1"/>
  <c r="O26" i="1"/>
  <c r="O35" i="1"/>
  <c r="O24" i="1"/>
  <c r="P21" i="1"/>
  <c r="P20" i="1"/>
  <c r="I21" i="1"/>
  <c r="O19" i="1"/>
  <c r="P23" i="1"/>
  <c r="P22" i="1"/>
  <c r="P39" i="1" l="1"/>
</calcChain>
</file>

<file path=xl/sharedStrings.xml><?xml version="1.0" encoding="utf-8"?>
<sst xmlns="http://schemas.openxmlformats.org/spreadsheetml/2006/main" count="52" uniqueCount="44">
  <si>
    <t>Luogo e Data</t>
  </si>
  <si>
    <t>Data fattura</t>
  </si>
  <si>
    <t>Note:</t>
  </si>
  <si>
    <t>1: Valore del bene riferito all'esercizio precedente a quello della prima quota di ammortamento interessata.</t>
  </si>
  <si>
    <t>Prospetto riepilogativo di calcolo delle quote di ammortamento dei cespiti utilizzati</t>
  </si>
  <si>
    <t>coefficiente di utilizzo del bene nel progetto (%)</t>
  </si>
  <si>
    <t>aliquota ammort.o annuo</t>
  </si>
  <si>
    <t xml:space="preserve">Valore di acquisto del bene </t>
  </si>
  <si>
    <t>importo ammort.o annuo</t>
  </si>
  <si>
    <t>A</t>
  </si>
  <si>
    <t>B</t>
  </si>
  <si>
    <t>C = A x B</t>
  </si>
  <si>
    <t>ammort.to annuo imputabile al progetto</t>
  </si>
  <si>
    <t>D</t>
  </si>
  <si>
    <t>E = C x D</t>
  </si>
  <si>
    <t>F</t>
  </si>
  <si>
    <t>Totale ammort.to imputabile al progetto</t>
  </si>
  <si>
    <t>G = E / 12 x F</t>
  </si>
  <si>
    <t>H</t>
  </si>
  <si>
    <t>IMPORTO AMMORTAMENTO IMPUTATO AL PROGETTO</t>
  </si>
  <si>
    <t>I = G, se capiente 
I = H, se non capiente</t>
  </si>
  <si>
    <t>IMPORTO TOTALE AMMORTAMENTI IMPUTATI AL PROGETTO</t>
  </si>
  <si>
    <t xml:space="preserve">CALCOLO IMPORTO AMMORTAMENTO 
EFFETTVAMENTE IMPUTABILE AL PROGETTO </t>
  </si>
  <si>
    <t>…..........</t>
  </si>
  <si>
    <t>….............</t>
  </si>
  <si>
    <t>(da compilare da parte di ogni soggetto di cui sono state rendicontate le quote di ammortamento dei relativi cespiti utilizzati nel progetto)</t>
  </si>
  <si>
    <t>alla data …..........</t>
  </si>
  <si>
    <t>(valore non ancora ammortizzato)</t>
  </si>
  <si>
    <t>Firma del Legale Rappresentante</t>
  </si>
  <si>
    <t>Avviso _____________________________________ -  Progetto n. _____________</t>
  </si>
  <si>
    <t>CELLE DI INPUT</t>
  </si>
  <si>
    <t>Descrizione del bene</t>
  </si>
  <si>
    <t>n. fattura</t>
  </si>
  <si>
    <t xml:space="preserve">inserire i dati nelle </t>
  </si>
  <si>
    <t>e allegare copia conforme all'originale dell'estratto del registro dei beni ammortizzabili per i cespiti interessati</t>
  </si>
  <si>
    <t>(non è consentito aggiungere righe; se necessario utilizzare più tabelle)</t>
  </si>
  <si>
    <r>
      <t xml:space="preserve">Valore residuo 
del bene </t>
    </r>
    <r>
      <rPr>
        <b/>
        <vertAlign val="superscript"/>
        <sz val="10"/>
        <rFont val="Calibri"/>
        <family val="2"/>
        <scheme val="minor"/>
      </rPr>
      <t>1</t>
    </r>
  </si>
  <si>
    <t>euro</t>
  </si>
  <si>
    <t xml:space="preserve"> %</t>
  </si>
  <si>
    <t>%</t>
  </si>
  <si>
    <t xml:space="preserve">mesi </t>
  </si>
  <si>
    <t xml:space="preserve">Durata del progetto </t>
  </si>
  <si>
    <t>CALCOLO IMPORTO AMMORTAMENTO TEORICAMENTE IMPUTABILE AL PROGETTO</t>
  </si>
  <si>
    <t>verifica automatica  della capienza 
del valore residuo 
del bene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</si>
</sst>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#,##0.0"/>
  </numFmts>
  <fonts count="14" x14ac:knownFonts="1">
    <font>
      <sz val="10"/>
      <name val="Arial"/>
    </font>
    <font>
      <sz val="10"/>
      <name val="Arial"/>
    </font>
    <font>
      <b/>
      <sz val="10"/>
      <color rgb="FFFF0000"/>
      <name val="Calibri"/>
      <family val="2"/>
      <scheme val="minor"/>
    </font>
    <font>
      <sz val="10"/>
      <name val="Calibri"/>
      <family val="2"/>
      <scheme val="minor"/>
    </font>
    <font>
      <b/>
      <sz val="16"/>
      <name val="Calibri"/>
      <family val="2"/>
      <scheme val="minor"/>
    </font>
    <font>
      <b/>
      <i/>
      <sz val="18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2"/>
      <name val="Calibri"/>
      <family val="2"/>
      <scheme val="minor"/>
    </font>
    <font>
      <b/>
      <sz val="10"/>
      <name val="Calibri"/>
      <family val="2"/>
      <scheme val="minor"/>
    </font>
    <font>
      <b/>
      <vertAlign val="superscript"/>
      <sz val="10"/>
      <name val="Calibri"/>
      <family val="2"/>
      <scheme val="minor"/>
    </font>
    <font>
      <b/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ck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1">
    <xf numFmtId="0" fontId="0" fillId="0" borderId="0" xfId="0"/>
    <xf numFmtId="0" fontId="2" fillId="0" borderId="32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31" xfId="0" applyFont="1" applyBorder="1" applyAlignment="1">
      <alignment vertical="center"/>
    </xf>
    <xf numFmtId="0" fontId="3" fillId="0" borderId="32" xfId="0" applyFont="1" applyBorder="1" applyAlignment="1">
      <alignment vertical="center"/>
    </xf>
    <xf numFmtId="0" fontId="3" fillId="0" borderId="33" xfId="0" applyFont="1" applyBorder="1" applyAlignment="1">
      <alignment vertical="center"/>
    </xf>
    <xf numFmtId="0" fontId="3" fillId="0" borderId="34" xfId="0" applyFont="1" applyBorder="1" applyAlignment="1">
      <alignment vertical="center"/>
    </xf>
    <xf numFmtId="0" fontId="3" fillId="0" borderId="35" xfId="0" applyFont="1" applyBorder="1" applyAlignment="1">
      <alignment vertical="center"/>
    </xf>
    <xf numFmtId="0" fontId="4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7" fillId="3" borderId="2" xfId="0" applyFont="1" applyFill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16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  <protection locked="0"/>
    </xf>
    <xf numFmtId="0" fontId="10" fillId="0" borderId="16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3" fontId="8" fillId="2" borderId="10" xfId="0" applyNumberFormat="1" applyFont="1" applyFill="1" applyBorder="1" applyAlignment="1">
      <alignment horizontal="center" vertical="center"/>
    </xf>
    <xf numFmtId="4" fontId="8" fillId="0" borderId="5" xfId="0" applyNumberFormat="1" applyFont="1" applyBorder="1" applyAlignment="1">
      <alignment horizontal="center" vertical="center"/>
    </xf>
    <xf numFmtId="4" fontId="8" fillId="0" borderId="19" xfId="0" applyNumberFormat="1" applyFont="1" applyBorder="1" applyAlignment="1">
      <alignment horizontal="center" vertical="center"/>
    </xf>
    <xf numFmtId="4" fontId="8" fillId="0" borderId="18" xfId="0" applyNumberFormat="1" applyFont="1" applyBorder="1" applyAlignment="1">
      <alignment horizontal="center" vertical="center"/>
    </xf>
    <xf numFmtId="4" fontId="8" fillId="0" borderId="15" xfId="0" applyNumberFormat="1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14" fontId="3" fillId="3" borderId="3" xfId="0" applyNumberFormat="1" applyFont="1" applyFill="1" applyBorder="1" applyAlignment="1" applyProtection="1">
      <alignment horizontal="center" vertical="center"/>
      <protection locked="0"/>
    </xf>
    <xf numFmtId="0" fontId="3" fillId="3" borderId="6" xfId="0" applyFont="1" applyFill="1" applyBorder="1" applyAlignment="1" applyProtection="1">
      <alignment horizontal="center" vertical="center"/>
      <protection locked="0"/>
    </xf>
    <xf numFmtId="10" fontId="3" fillId="3" borderId="3" xfId="0" applyNumberFormat="1" applyFont="1" applyFill="1" applyBorder="1" applyAlignment="1" applyProtection="1">
      <alignment horizontal="center" vertical="center"/>
      <protection locked="0"/>
    </xf>
    <xf numFmtId="3" fontId="3" fillId="3" borderId="3" xfId="0" applyNumberFormat="1" applyFont="1" applyFill="1" applyBorder="1" applyAlignment="1" applyProtection="1">
      <alignment horizontal="right" vertical="center"/>
      <protection locked="0"/>
    </xf>
    <xf numFmtId="10" fontId="3" fillId="0" borderId="3" xfId="0" applyNumberFormat="1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3" borderId="7" xfId="0" applyFont="1" applyFill="1" applyBorder="1" applyAlignment="1" applyProtection="1">
      <alignment horizontal="center" vertical="center"/>
      <protection locked="0"/>
    </xf>
    <xf numFmtId="14" fontId="3" fillId="3" borderId="2" xfId="0" applyNumberFormat="1" applyFont="1" applyFill="1" applyBorder="1" applyAlignment="1" applyProtection="1">
      <alignment horizontal="center" vertical="center"/>
      <protection locked="0"/>
    </xf>
    <xf numFmtId="10" fontId="3" fillId="3" borderId="2" xfId="0" applyNumberFormat="1" applyFont="1" applyFill="1" applyBorder="1" applyAlignment="1" applyProtection="1">
      <alignment horizontal="center" vertical="center"/>
      <protection locked="0"/>
    </xf>
    <xf numFmtId="3" fontId="3" fillId="3" borderId="2" xfId="0" applyNumberFormat="1" applyFont="1" applyFill="1" applyBorder="1" applyAlignment="1" applyProtection="1">
      <alignment horizontal="right" vertical="center"/>
      <protection locked="0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3" fillId="0" borderId="36" xfId="0" applyFont="1" applyBorder="1" applyAlignment="1">
      <alignment vertical="center"/>
    </xf>
    <xf numFmtId="0" fontId="3" fillId="0" borderId="37" xfId="0" applyFont="1" applyBorder="1" applyAlignment="1">
      <alignment vertical="center"/>
    </xf>
    <xf numFmtId="0" fontId="6" fillId="0" borderId="37" xfId="0" applyFont="1" applyBorder="1" applyAlignment="1">
      <alignment horizontal="center" vertical="center"/>
    </xf>
    <xf numFmtId="0" fontId="3" fillId="0" borderId="39" xfId="0" applyFont="1" applyBorder="1" applyAlignment="1">
      <alignment vertical="center"/>
    </xf>
    <xf numFmtId="43" fontId="3" fillId="3" borderId="13" xfId="1" applyFont="1" applyFill="1" applyBorder="1" applyAlignment="1" applyProtection="1">
      <alignment horizontal="right" vertical="center"/>
      <protection locked="0"/>
    </xf>
    <xf numFmtId="43" fontId="3" fillId="3" borderId="16" xfId="1" applyFont="1" applyFill="1" applyBorder="1" applyAlignment="1" applyProtection="1">
      <alignment horizontal="right" vertical="center"/>
      <protection locked="0"/>
    </xf>
    <xf numFmtId="43" fontId="3" fillId="0" borderId="3" xfId="1" applyFont="1" applyBorder="1" applyAlignment="1" applyProtection="1">
      <alignment horizontal="right" vertical="center"/>
    </xf>
    <xf numFmtId="43" fontId="3" fillId="0" borderId="2" xfId="1" applyFont="1" applyBorder="1" applyAlignment="1" applyProtection="1">
      <alignment horizontal="right" vertical="center"/>
    </xf>
    <xf numFmtId="43" fontId="3" fillId="0" borderId="14" xfId="1" applyFont="1" applyBorder="1" applyAlignment="1" applyProtection="1">
      <alignment horizontal="right" vertical="center"/>
    </xf>
    <xf numFmtId="43" fontId="3" fillId="0" borderId="17" xfId="1" applyFont="1" applyBorder="1" applyAlignment="1" applyProtection="1">
      <alignment horizontal="right" vertical="center"/>
    </xf>
    <xf numFmtId="43" fontId="3" fillId="3" borderId="13" xfId="1" applyFont="1" applyFill="1" applyBorder="1" applyAlignment="1" applyProtection="1">
      <alignment vertical="center"/>
      <protection locked="0"/>
    </xf>
    <xf numFmtId="43" fontId="3" fillId="3" borderId="16" xfId="1" applyFont="1" applyFill="1" applyBorder="1" applyAlignment="1" applyProtection="1">
      <alignment vertical="center"/>
      <protection locked="0"/>
    </xf>
    <xf numFmtId="43" fontId="3" fillId="0" borderId="14" xfId="1" applyFont="1" applyBorder="1" applyAlignment="1" applyProtection="1">
      <alignment vertical="center"/>
    </xf>
    <xf numFmtId="43" fontId="13" fillId="0" borderId="15" xfId="1" applyFont="1" applyBorder="1" applyAlignment="1" applyProtection="1">
      <alignment vertical="center"/>
    </xf>
    <xf numFmtId="0" fontId="8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3" fillId="4" borderId="0" xfId="0" applyFont="1" applyFill="1" applyAlignment="1">
      <alignment vertical="center"/>
    </xf>
    <xf numFmtId="0" fontId="8" fillId="0" borderId="8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9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11" fillId="0" borderId="27" xfId="0" applyFont="1" applyBorder="1" applyAlignment="1">
      <alignment horizontal="right" vertical="center"/>
    </xf>
    <xf numFmtId="0" fontId="11" fillId="0" borderId="20" xfId="0" applyFont="1" applyBorder="1" applyAlignment="1">
      <alignment horizontal="right" vertical="center"/>
    </xf>
    <xf numFmtId="0" fontId="11" fillId="0" borderId="21" xfId="0" applyFont="1" applyBorder="1" applyAlignment="1">
      <alignment horizontal="right" vertical="center"/>
    </xf>
    <xf numFmtId="0" fontId="8" fillId="0" borderId="3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164" fontId="8" fillId="0" borderId="24" xfId="0" applyNumberFormat="1" applyFont="1" applyBorder="1" applyAlignment="1">
      <alignment horizontal="center" vertical="center" wrapText="1"/>
    </xf>
    <xf numFmtId="164" fontId="8" fillId="0" borderId="25" xfId="0" applyNumberFormat="1" applyFont="1" applyBorder="1" applyAlignment="1">
      <alignment horizontal="center" vertical="center"/>
    </xf>
    <xf numFmtId="164" fontId="8" fillId="0" borderId="26" xfId="0" applyNumberFormat="1" applyFont="1" applyBorder="1" applyAlignment="1">
      <alignment horizontal="center" vertical="center"/>
    </xf>
    <xf numFmtId="0" fontId="4" fillId="3" borderId="2" xfId="0" applyFont="1" applyFill="1" applyBorder="1" applyAlignment="1" applyProtection="1">
      <alignment horizontal="center" vertical="center" wrapText="1"/>
      <protection locked="0"/>
    </xf>
    <xf numFmtId="0" fontId="4" fillId="3" borderId="2" xfId="0" applyFont="1" applyFill="1" applyBorder="1" applyAlignment="1" applyProtection="1">
      <alignment horizontal="center" vertical="center"/>
      <protection locked="0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38" xfId="0" applyFont="1" applyBorder="1" applyAlignment="1">
      <alignment horizontal="center" vertical="center"/>
    </xf>
  </cellXfs>
  <cellStyles count="2">
    <cellStyle name="Migliaia" xfId="1" builtinId="3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908050</xdr:colOff>
      <xdr:row>2</xdr:row>
      <xdr:rowOff>152400</xdr:rowOff>
    </xdr:from>
    <xdr:to>
      <xdr:col>15</xdr:col>
      <xdr:colOff>181040</xdr:colOff>
      <xdr:row>3</xdr:row>
      <xdr:rowOff>400050</xdr:rowOff>
    </xdr:to>
    <xdr:pic>
      <xdr:nvPicPr>
        <xdr:cNvPr id="1051" name="Immagine 1">
          <a:extLst>
            <a:ext uri="{FF2B5EF4-FFF2-40B4-BE49-F238E27FC236}">
              <a16:creationId xmlns:a16="http://schemas.microsoft.com/office/drawing/2014/main" id="{2E75DFA5-B0B5-B508-8938-D292A3998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150" y="317500"/>
          <a:ext cx="1099185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51"/>
  <sheetViews>
    <sheetView showGridLines="0" tabSelected="1" zoomScale="70" zoomScaleNormal="70" zoomScaleSheetLayoutView="64" workbookViewId="0">
      <selection activeCell="I19" sqref="I19"/>
    </sheetView>
  </sheetViews>
  <sheetFormatPr defaultColWidth="9.140625" defaultRowHeight="12.95" customHeight="1" x14ac:dyDescent="0.2"/>
  <cols>
    <col min="1" max="1" width="3.140625" style="59" customWidth="1"/>
    <col min="2" max="3" width="3.5703125" style="2" customWidth="1"/>
    <col min="4" max="5" width="13.28515625" style="2" customWidth="1"/>
    <col min="6" max="6" width="25.7109375" style="2" customWidth="1"/>
    <col min="7" max="7" width="12.28515625" style="2" customWidth="1"/>
    <col min="8" max="9" width="10.7109375" style="2" customWidth="1"/>
    <col min="10" max="10" width="16.7109375" style="2" customWidth="1"/>
    <col min="11" max="11" width="15.85546875" style="2" customWidth="1"/>
    <col min="12" max="12" width="14" style="2" customWidth="1"/>
    <col min="13" max="13" width="15.85546875" style="2" customWidth="1"/>
    <col min="14" max="14" width="15.5703125" style="2" customWidth="1"/>
    <col min="15" max="15" width="16.7109375" style="2" customWidth="1"/>
    <col min="16" max="16" width="20.7109375" style="2" customWidth="1"/>
    <col min="17" max="17" width="2.7109375" style="2" customWidth="1"/>
    <col min="18" max="18" width="2.85546875" style="59" customWidth="1"/>
    <col min="19" max="16384" width="9.140625" style="2"/>
  </cols>
  <sheetData>
    <row r="1" spans="2:17" s="59" customFormat="1" ht="12.95" customHeight="1" thickBot="1" x14ac:dyDescent="0.25"/>
    <row r="2" spans="2:17" ht="12.95" customHeight="1" x14ac:dyDescent="0.2">
      <c r="B2" s="3"/>
      <c r="C2" s="1"/>
      <c r="D2" s="1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5"/>
    </row>
    <row r="3" spans="2:17" ht="37.5" customHeight="1" x14ac:dyDescent="0.2">
      <c r="B3" s="6"/>
      <c r="Q3" s="7"/>
    </row>
    <row r="4" spans="2:17" ht="51.75" customHeight="1" x14ac:dyDescent="0.2">
      <c r="B4" s="6"/>
      <c r="Q4" s="7"/>
    </row>
    <row r="5" spans="2:17" ht="12.95" customHeight="1" x14ac:dyDescent="0.2">
      <c r="B5" s="6"/>
      <c r="Q5" s="7"/>
    </row>
    <row r="6" spans="2:17" ht="36.6" customHeight="1" x14ac:dyDescent="0.2">
      <c r="B6" s="6"/>
      <c r="C6" s="86" t="s">
        <v>29</v>
      </c>
      <c r="D6" s="86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7"/>
    </row>
    <row r="7" spans="2:17" ht="12" customHeight="1" x14ac:dyDescent="0.2">
      <c r="B7" s="6"/>
      <c r="C7" s="8"/>
      <c r="D7" s="8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7"/>
    </row>
    <row r="8" spans="2:17" ht="18" customHeight="1" x14ac:dyDescent="0.2">
      <c r="B8" s="6"/>
      <c r="C8" s="88" t="s">
        <v>4</v>
      </c>
      <c r="D8" s="88"/>
      <c r="E8" s="88"/>
      <c r="F8" s="88"/>
      <c r="G8" s="88"/>
      <c r="H8" s="88"/>
      <c r="I8" s="88"/>
      <c r="J8" s="88"/>
      <c r="K8" s="88"/>
      <c r="L8" s="88"/>
      <c r="M8" s="88"/>
      <c r="N8" s="88"/>
      <c r="O8" s="88"/>
      <c r="P8" s="88"/>
      <c r="Q8" s="7"/>
    </row>
    <row r="9" spans="2:17" ht="12.95" customHeight="1" x14ac:dyDescent="0.2">
      <c r="B9" s="6"/>
      <c r="C9" s="89" t="s">
        <v>25</v>
      </c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7"/>
    </row>
    <row r="10" spans="2:17" ht="12.95" customHeight="1" x14ac:dyDescent="0.2">
      <c r="B10" s="6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7"/>
    </row>
    <row r="11" spans="2:17" ht="12.95" customHeight="1" x14ac:dyDescent="0.2">
      <c r="B11" s="6"/>
      <c r="C11" s="11"/>
      <c r="E11" s="12" t="s">
        <v>33</v>
      </c>
      <c r="F11" s="13" t="s">
        <v>30</v>
      </c>
      <c r="G11" s="14" t="s">
        <v>34</v>
      </c>
      <c r="H11" s="10"/>
      <c r="I11" s="10"/>
      <c r="J11" s="10"/>
      <c r="K11" s="10"/>
      <c r="L11" s="10"/>
      <c r="M11" s="10"/>
      <c r="N11" s="10"/>
      <c r="O11" s="10"/>
      <c r="P11" s="10"/>
      <c r="Q11" s="7"/>
    </row>
    <row r="12" spans="2:17" ht="12.95" customHeight="1" thickBot="1" x14ac:dyDescent="0.25">
      <c r="B12" s="6"/>
      <c r="C12" s="15"/>
      <c r="D12" s="15"/>
      <c r="E12" s="15"/>
      <c r="F12" s="15"/>
      <c r="G12" s="15"/>
      <c r="Q12" s="7"/>
    </row>
    <row r="13" spans="2:17" ht="31.5" customHeight="1" thickTop="1" x14ac:dyDescent="0.2">
      <c r="B13" s="6"/>
      <c r="C13" s="80"/>
      <c r="D13" s="71" t="s">
        <v>32</v>
      </c>
      <c r="E13" s="71" t="s">
        <v>1</v>
      </c>
      <c r="F13" s="74" t="s">
        <v>31</v>
      </c>
      <c r="G13" s="83" t="s">
        <v>42</v>
      </c>
      <c r="H13" s="84"/>
      <c r="I13" s="84"/>
      <c r="J13" s="84"/>
      <c r="K13" s="84"/>
      <c r="L13" s="84"/>
      <c r="M13" s="85"/>
      <c r="N13" s="83" t="s">
        <v>22</v>
      </c>
      <c r="O13" s="84"/>
      <c r="P13" s="85"/>
      <c r="Q13" s="7"/>
    </row>
    <row r="14" spans="2:17" ht="29.1" customHeight="1" x14ac:dyDescent="0.2">
      <c r="B14" s="6"/>
      <c r="C14" s="81"/>
      <c r="D14" s="72"/>
      <c r="E14" s="72"/>
      <c r="F14" s="75"/>
      <c r="G14" s="63" t="s">
        <v>7</v>
      </c>
      <c r="H14" s="60" t="s">
        <v>6</v>
      </c>
      <c r="I14" s="60" t="s">
        <v>8</v>
      </c>
      <c r="J14" s="60" t="s">
        <v>5</v>
      </c>
      <c r="K14" s="60" t="s">
        <v>12</v>
      </c>
      <c r="L14" s="60" t="s">
        <v>41</v>
      </c>
      <c r="M14" s="66" t="s">
        <v>16</v>
      </c>
      <c r="N14" s="16" t="s">
        <v>36</v>
      </c>
      <c r="O14" s="60" t="s">
        <v>43</v>
      </c>
      <c r="P14" s="66" t="s">
        <v>19</v>
      </c>
      <c r="Q14" s="7"/>
    </row>
    <row r="15" spans="2:17" ht="12.75" x14ac:dyDescent="0.2">
      <c r="B15" s="6"/>
      <c r="C15" s="81"/>
      <c r="D15" s="72"/>
      <c r="E15" s="72"/>
      <c r="F15" s="75"/>
      <c r="G15" s="64"/>
      <c r="H15" s="61"/>
      <c r="I15" s="61"/>
      <c r="J15" s="61"/>
      <c r="K15" s="61"/>
      <c r="L15" s="61"/>
      <c r="M15" s="67"/>
      <c r="N15" s="18" t="s">
        <v>26</v>
      </c>
      <c r="O15" s="61"/>
      <c r="P15" s="67"/>
      <c r="Q15" s="7"/>
    </row>
    <row r="16" spans="2:17" ht="22.5" x14ac:dyDescent="0.2">
      <c r="B16" s="6"/>
      <c r="C16" s="81"/>
      <c r="D16" s="73"/>
      <c r="E16" s="73"/>
      <c r="F16" s="76"/>
      <c r="G16" s="65"/>
      <c r="H16" s="62"/>
      <c r="I16" s="62"/>
      <c r="J16" s="62"/>
      <c r="K16" s="62"/>
      <c r="L16" s="62"/>
      <c r="M16" s="68"/>
      <c r="N16" s="19" t="s">
        <v>27</v>
      </c>
      <c r="O16" s="61"/>
      <c r="P16" s="68"/>
      <c r="Q16" s="7"/>
    </row>
    <row r="17" spans="2:17" ht="12.75" x14ac:dyDescent="0.2">
      <c r="B17" s="6"/>
      <c r="C17" s="81"/>
      <c r="D17" s="73"/>
      <c r="E17" s="73"/>
      <c r="F17" s="76"/>
      <c r="G17" s="16" t="s">
        <v>37</v>
      </c>
      <c r="H17" s="56" t="s">
        <v>38</v>
      </c>
      <c r="I17" s="56" t="s">
        <v>37</v>
      </c>
      <c r="J17" s="57" t="s">
        <v>39</v>
      </c>
      <c r="K17" s="56" t="s">
        <v>37</v>
      </c>
      <c r="L17" s="56" t="s">
        <v>40</v>
      </c>
      <c r="M17" s="58" t="s">
        <v>37</v>
      </c>
      <c r="N17" s="19" t="s">
        <v>37</v>
      </c>
      <c r="O17" s="61"/>
      <c r="P17" s="17" t="s">
        <v>37</v>
      </c>
      <c r="Q17" s="7"/>
    </row>
    <row r="18" spans="2:17" ht="32.1" customHeight="1" thickBot="1" x14ac:dyDescent="0.25">
      <c r="B18" s="6"/>
      <c r="C18" s="82"/>
      <c r="D18" s="73"/>
      <c r="E18" s="73"/>
      <c r="F18" s="76"/>
      <c r="G18" s="20" t="s">
        <v>9</v>
      </c>
      <c r="H18" s="21" t="s">
        <v>10</v>
      </c>
      <c r="I18" s="21" t="s">
        <v>11</v>
      </c>
      <c r="J18" s="22" t="s">
        <v>13</v>
      </c>
      <c r="K18" s="23" t="s">
        <v>14</v>
      </c>
      <c r="L18" s="23" t="s">
        <v>15</v>
      </c>
      <c r="M18" s="24" t="s">
        <v>17</v>
      </c>
      <c r="N18" s="25" t="s">
        <v>18</v>
      </c>
      <c r="O18" s="69"/>
      <c r="P18" s="26" t="s">
        <v>20</v>
      </c>
      <c r="Q18" s="7"/>
    </row>
    <row r="19" spans="2:17" ht="15" customHeight="1" thickTop="1" x14ac:dyDescent="0.2">
      <c r="B19" s="6"/>
      <c r="C19" s="27">
        <v>1</v>
      </c>
      <c r="D19" s="34">
        <v>111</v>
      </c>
      <c r="E19" s="28">
        <v>43831</v>
      </c>
      <c r="F19" s="29" t="s">
        <v>24</v>
      </c>
      <c r="G19" s="46">
        <v>1000</v>
      </c>
      <c r="H19" s="30">
        <v>0.1</v>
      </c>
      <c r="I19" s="48">
        <f>+G19*H19</f>
        <v>100</v>
      </c>
      <c r="J19" s="30">
        <v>0.5</v>
      </c>
      <c r="K19" s="48">
        <f>+J19*H19*G19</f>
        <v>50</v>
      </c>
      <c r="L19" s="31">
        <v>24</v>
      </c>
      <c r="M19" s="50">
        <f>+K19/12*L19</f>
        <v>100</v>
      </c>
      <c r="N19" s="52">
        <v>600</v>
      </c>
      <c r="O19" s="32" t="str">
        <f>IF(M19=0,"   ",IF(M19&lt;N19,"capiente","non capiente"))</f>
        <v>capiente</v>
      </c>
      <c r="P19" s="54">
        <f>IF(M19&lt;N19,+M19,+N19)</f>
        <v>100</v>
      </c>
      <c r="Q19" s="7"/>
    </row>
    <row r="20" spans="2:17" ht="15" customHeight="1" x14ac:dyDescent="0.2">
      <c r="B20" s="6"/>
      <c r="C20" s="33">
        <f>+C19+1</f>
        <v>2</v>
      </c>
      <c r="D20" s="34">
        <v>222</v>
      </c>
      <c r="E20" s="35">
        <v>43831</v>
      </c>
      <c r="F20" s="29" t="s">
        <v>24</v>
      </c>
      <c r="G20" s="47">
        <v>100000</v>
      </c>
      <c r="H20" s="36">
        <v>0.2</v>
      </c>
      <c r="I20" s="49">
        <f t="shared" ref="I20:I23" si="0">+G20*H20</f>
        <v>20000</v>
      </c>
      <c r="J20" s="36">
        <v>0.8</v>
      </c>
      <c r="K20" s="49">
        <f t="shared" ref="K20:K23" si="1">+J20*H20*G20</f>
        <v>16000.000000000004</v>
      </c>
      <c r="L20" s="37">
        <v>18</v>
      </c>
      <c r="M20" s="51">
        <f t="shared" ref="M20:M23" si="2">+K20/12*L20</f>
        <v>24000.000000000007</v>
      </c>
      <c r="N20" s="53">
        <v>20000</v>
      </c>
      <c r="O20" s="32" t="str">
        <f t="shared" ref="O20:O23" si="3">IF(M20=0,"   ",IF(M20&lt;N20,"capiente","non capiente"))</f>
        <v>non capiente</v>
      </c>
      <c r="P20" s="54">
        <f t="shared" ref="P20:P23" si="4">IF(M20&lt;N20,+M20,+N20)</f>
        <v>20000</v>
      </c>
      <c r="Q20" s="7"/>
    </row>
    <row r="21" spans="2:17" ht="15" customHeight="1" x14ac:dyDescent="0.2">
      <c r="B21" s="6"/>
      <c r="C21" s="33">
        <f t="shared" ref="C21:C23" si="5">+C20+1</f>
        <v>3</v>
      </c>
      <c r="D21" s="34">
        <v>333</v>
      </c>
      <c r="E21" s="35">
        <v>43831</v>
      </c>
      <c r="F21" s="29" t="s">
        <v>24</v>
      </c>
      <c r="G21" s="47">
        <v>10000</v>
      </c>
      <c r="H21" s="36">
        <f>0.333333333333333*100%</f>
        <v>0.33333333333333331</v>
      </c>
      <c r="I21" s="49">
        <f t="shared" si="0"/>
        <v>3333.333333333333</v>
      </c>
      <c r="J21" s="36">
        <v>0.1</v>
      </c>
      <c r="K21" s="49">
        <f t="shared" si="1"/>
        <v>333.33333333333331</v>
      </c>
      <c r="L21" s="37">
        <v>12</v>
      </c>
      <c r="M21" s="51">
        <f t="shared" si="2"/>
        <v>333.33333333333331</v>
      </c>
      <c r="N21" s="53">
        <v>0</v>
      </c>
      <c r="O21" s="32" t="str">
        <f t="shared" si="3"/>
        <v>non capiente</v>
      </c>
      <c r="P21" s="54">
        <f t="shared" si="4"/>
        <v>0</v>
      </c>
      <c r="Q21" s="7"/>
    </row>
    <row r="22" spans="2:17" ht="15" customHeight="1" x14ac:dyDescent="0.2">
      <c r="B22" s="6"/>
      <c r="C22" s="33">
        <f t="shared" si="5"/>
        <v>4</v>
      </c>
      <c r="D22" s="34">
        <v>444</v>
      </c>
      <c r="E22" s="35">
        <v>42005</v>
      </c>
      <c r="F22" s="29" t="s">
        <v>23</v>
      </c>
      <c r="G22" s="47">
        <v>100000</v>
      </c>
      <c r="H22" s="36">
        <v>0.1</v>
      </c>
      <c r="I22" s="49">
        <f t="shared" si="0"/>
        <v>10000</v>
      </c>
      <c r="J22" s="36">
        <v>1</v>
      </c>
      <c r="K22" s="49">
        <f t="shared" si="1"/>
        <v>10000</v>
      </c>
      <c r="L22" s="37">
        <v>18</v>
      </c>
      <c r="M22" s="51">
        <f t="shared" si="2"/>
        <v>15000</v>
      </c>
      <c r="N22" s="53">
        <v>10000</v>
      </c>
      <c r="O22" s="32" t="str">
        <f t="shared" si="3"/>
        <v>non capiente</v>
      </c>
      <c r="P22" s="54">
        <f t="shared" si="4"/>
        <v>10000</v>
      </c>
      <c r="Q22" s="7"/>
    </row>
    <row r="23" spans="2:17" ht="15" customHeight="1" x14ac:dyDescent="0.2">
      <c r="B23" s="6"/>
      <c r="C23" s="33">
        <f t="shared" si="5"/>
        <v>5</v>
      </c>
      <c r="D23" s="34">
        <v>555</v>
      </c>
      <c r="E23" s="35">
        <v>45292</v>
      </c>
      <c r="F23" s="29" t="s">
        <v>23</v>
      </c>
      <c r="G23" s="47">
        <v>10000</v>
      </c>
      <c r="H23" s="36">
        <v>0.2</v>
      </c>
      <c r="I23" s="49">
        <f t="shared" si="0"/>
        <v>2000</v>
      </c>
      <c r="J23" s="36">
        <v>0.5</v>
      </c>
      <c r="K23" s="49">
        <f t="shared" si="1"/>
        <v>1000</v>
      </c>
      <c r="L23" s="37">
        <v>24</v>
      </c>
      <c r="M23" s="51">
        <f t="shared" si="2"/>
        <v>2000</v>
      </c>
      <c r="N23" s="53">
        <v>10000</v>
      </c>
      <c r="O23" s="32" t="str">
        <f t="shared" si="3"/>
        <v>capiente</v>
      </c>
      <c r="P23" s="54">
        <f t="shared" si="4"/>
        <v>2000</v>
      </c>
      <c r="Q23" s="7"/>
    </row>
    <row r="24" spans="2:17" ht="15" customHeight="1" x14ac:dyDescent="0.2">
      <c r="B24" s="6"/>
      <c r="C24" s="33">
        <f t="shared" ref="C24:C38" si="6">+C23+1</f>
        <v>6</v>
      </c>
      <c r="D24" s="34"/>
      <c r="E24" s="35"/>
      <c r="F24" s="29"/>
      <c r="G24" s="47"/>
      <c r="H24" s="36"/>
      <c r="I24" s="49">
        <f t="shared" ref="I24:I38" si="7">+G24*H24</f>
        <v>0</v>
      </c>
      <c r="J24" s="36"/>
      <c r="K24" s="49">
        <f t="shared" ref="K24:K38" si="8">+J24*H24*G24</f>
        <v>0</v>
      </c>
      <c r="L24" s="37"/>
      <c r="M24" s="51">
        <f t="shared" ref="M24:M38" si="9">+K24/12*L24</f>
        <v>0</v>
      </c>
      <c r="N24" s="53"/>
      <c r="O24" s="32" t="str">
        <f t="shared" ref="O24:O38" si="10">IF(M24=0,"   ",IF(M24&lt;N24,"capiente","non capiente"))</f>
        <v xml:space="preserve">   </v>
      </c>
      <c r="P24" s="54">
        <f t="shared" ref="P24:P38" si="11">IF(M24&lt;N24,+M24,+N24)</f>
        <v>0</v>
      </c>
      <c r="Q24" s="7"/>
    </row>
    <row r="25" spans="2:17" ht="15" customHeight="1" x14ac:dyDescent="0.2">
      <c r="B25" s="6"/>
      <c r="C25" s="33">
        <f t="shared" si="6"/>
        <v>7</v>
      </c>
      <c r="D25" s="34"/>
      <c r="E25" s="35"/>
      <c r="F25" s="29"/>
      <c r="G25" s="47"/>
      <c r="H25" s="36"/>
      <c r="I25" s="49">
        <f t="shared" si="7"/>
        <v>0</v>
      </c>
      <c r="J25" s="36"/>
      <c r="K25" s="49">
        <f t="shared" si="8"/>
        <v>0</v>
      </c>
      <c r="L25" s="37"/>
      <c r="M25" s="51">
        <f t="shared" si="9"/>
        <v>0</v>
      </c>
      <c r="N25" s="53"/>
      <c r="O25" s="32" t="str">
        <f t="shared" si="10"/>
        <v xml:space="preserve">   </v>
      </c>
      <c r="P25" s="54">
        <f t="shared" si="11"/>
        <v>0</v>
      </c>
      <c r="Q25" s="7"/>
    </row>
    <row r="26" spans="2:17" ht="15" customHeight="1" x14ac:dyDescent="0.2">
      <c r="B26" s="6"/>
      <c r="C26" s="33">
        <f t="shared" si="6"/>
        <v>8</v>
      </c>
      <c r="D26" s="34"/>
      <c r="E26" s="35"/>
      <c r="F26" s="29"/>
      <c r="G26" s="47"/>
      <c r="H26" s="36"/>
      <c r="I26" s="49">
        <f t="shared" si="7"/>
        <v>0</v>
      </c>
      <c r="J26" s="36"/>
      <c r="K26" s="49">
        <f t="shared" si="8"/>
        <v>0</v>
      </c>
      <c r="L26" s="37"/>
      <c r="M26" s="51">
        <f t="shared" si="9"/>
        <v>0</v>
      </c>
      <c r="N26" s="53"/>
      <c r="O26" s="32" t="str">
        <f t="shared" si="10"/>
        <v xml:space="preserve">   </v>
      </c>
      <c r="P26" s="54">
        <f t="shared" si="11"/>
        <v>0</v>
      </c>
      <c r="Q26" s="7"/>
    </row>
    <row r="27" spans="2:17" ht="15" customHeight="1" x14ac:dyDescent="0.2">
      <c r="B27" s="6"/>
      <c r="C27" s="33">
        <f t="shared" si="6"/>
        <v>9</v>
      </c>
      <c r="D27" s="34"/>
      <c r="E27" s="35"/>
      <c r="F27" s="29"/>
      <c r="G27" s="47"/>
      <c r="H27" s="36"/>
      <c r="I27" s="49">
        <f t="shared" si="7"/>
        <v>0</v>
      </c>
      <c r="J27" s="36"/>
      <c r="K27" s="49">
        <f t="shared" si="8"/>
        <v>0</v>
      </c>
      <c r="L27" s="37"/>
      <c r="M27" s="51">
        <f t="shared" si="9"/>
        <v>0</v>
      </c>
      <c r="N27" s="53"/>
      <c r="O27" s="32" t="str">
        <f t="shared" si="10"/>
        <v xml:space="preserve">   </v>
      </c>
      <c r="P27" s="54">
        <f t="shared" si="11"/>
        <v>0</v>
      </c>
      <c r="Q27" s="7"/>
    </row>
    <row r="28" spans="2:17" ht="15" customHeight="1" x14ac:dyDescent="0.2">
      <c r="B28" s="6"/>
      <c r="C28" s="33">
        <f t="shared" si="6"/>
        <v>10</v>
      </c>
      <c r="D28" s="34"/>
      <c r="E28" s="35"/>
      <c r="F28" s="29"/>
      <c r="G28" s="47"/>
      <c r="H28" s="36"/>
      <c r="I28" s="49">
        <f t="shared" si="7"/>
        <v>0</v>
      </c>
      <c r="J28" s="36"/>
      <c r="K28" s="49">
        <f t="shared" si="8"/>
        <v>0</v>
      </c>
      <c r="L28" s="37"/>
      <c r="M28" s="51">
        <f t="shared" si="9"/>
        <v>0</v>
      </c>
      <c r="N28" s="53"/>
      <c r="O28" s="32" t="str">
        <f t="shared" si="10"/>
        <v xml:space="preserve">   </v>
      </c>
      <c r="P28" s="54">
        <f t="shared" si="11"/>
        <v>0</v>
      </c>
      <c r="Q28" s="7"/>
    </row>
    <row r="29" spans="2:17" ht="15" customHeight="1" x14ac:dyDescent="0.2">
      <c r="B29" s="6"/>
      <c r="C29" s="33">
        <f t="shared" si="6"/>
        <v>11</v>
      </c>
      <c r="D29" s="34"/>
      <c r="E29" s="35"/>
      <c r="F29" s="29"/>
      <c r="G29" s="47"/>
      <c r="H29" s="36"/>
      <c r="I29" s="49">
        <f t="shared" si="7"/>
        <v>0</v>
      </c>
      <c r="J29" s="36"/>
      <c r="K29" s="49">
        <f t="shared" si="8"/>
        <v>0</v>
      </c>
      <c r="L29" s="37"/>
      <c r="M29" s="51">
        <f t="shared" si="9"/>
        <v>0</v>
      </c>
      <c r="N29" s="53"/>
      <c r="O29" s="32" t="str">
        <f t="shared" si="10"/>
        <v xml:space="preserve">   </v>
      </c>
      <c r="P29" s="54">
        <f t="shared" si="11"/>
        <v>0</v>
      </c>
      <c r="Q29" s="7"/>
    </row>
    <row r="30" spans="2:17" ht="15" customHeight="1" x14ac:dyDescent="0.2">
      <c r="B30" s="6"/>
      <c r="C30" s="33">
        <f t="shared" si="6"/>
        <v>12</v>
      </c>
      <c r="D30" s="34"/>
      <c r="E30" s="35"/>
      <c r="F30" s="29"/>
      <c r="G30" s="47"/>
      <c r="H30" s="36"/>
      <c r="I30" s="49">
        <f t="shared" si="7"/>
        <v>0</v>
      </c>
      <c r="J30" s="36"/>
      <c r="K30" s="49">
        <f t="shared" si="8"/>
        <v>0</v>
      </c>
      <c r="L30" s="37"/>
      <c r="M30" s="51">
        <f t="shared" si="9"/>
        <v>0</v>
      </c>
      <c r="N30" s="53"/>
      <c r="O30" s="32" t="str">
        <f t="shared" si="10"/>
        <v xml:space="preserve">   </v>
      </c>
      <c r="P30" s="54">
        <f t="shared" si="11"/>
        <v>0</v>
      </c>
      <c r="Q30" s="7"/>
    </row>
    <row r="31" spans="2:17" ht="15" customHeight="1" x14ac:dyDescent="0.2">
      <c r="B31" s="6"/>
      <c r="C31" s="33">
        <f t="shared" si="6"/>
        <v>13</v>
      </c>
      <c r="D31" s="34"/>
      <c r="E31" s="35"/>
      <c r="F31" s="29"/>
      <c r="G31" s="47"/>
      <c r="H31" s="36"/>
      <c r="I31" s="49">
        <f t="shared" si="7"/>
        <v>0</v>
      </c>
      <c r="J31" s="36"/>
      <c r="K31" s="49">
        <f t="shared" si="8"/>
        <v>0</v>
      </c>
      <c r="L31" s="37"/>
      <c r="M31" s="51">
        <f t="shared" si="9"/>
        <v>0</v>
      </c>
      <c r="N31" s="53"/>
      <c r="O31" s="32" t="str">
        <f t="shared" si="10"/>
        <v xml:space="preserve">   </v>
      </c>
      <c r="P31" s="54">
        <f t="shared" si="11"/>
        <v>0</v>
      </c>
      <c r="Q31" s="7"/>
    </row>
    <row r="32" spans="2:17" ht="15" customHeight="1" x14ac:dyDescent="0.2">
      <c r="B32" s="6"/>
      <c r="C32" s="33">
        <f t="shared" si="6"/>
        <v>14</v>
      </c>
      <c r="D32" s="34"/>
      <c r="E32" s="35"/>
      <c r="F32" s="29"/>
      <c r="G32" s="47"/>
      <c r="H32" s="36"/>
      <c r="I32" s="49">
        <f t="shared" si="7"/>
        <v>0</v>
      </c>
      <c r="J32" s="36"/>
      <c r="K32" s="49">
        <f t="shared" si="8"/>
        <v>0</v>
      </c>
      <c r="L32" s="37"/>
      <c r="M32" s="51">
        <f t="shared" si="9"/>
        <v>0</v>
      </c>
      <c r="N32" s="53"/>
      <c r="O32" s="32" t="str">
        <f t="shared" si="10"/>
        <v xml:space="preserve">   </v>
      </c>
      <c r="P32" s="54">
        <f t="shared" si="11"/>
        <v>0</v>
      </c>
      <c r="Q32" s="7"/>
    </row>
    <row r="33" spans="2:17" ht="15" customHeight="1" x14ac:dyDescent="0.2">
      <c r="B33" s="6"/>
      <c r="C33" s="33">
        <f t="shared" si="6"/>
        <v>15</v>
      </c>
      <c r="D33" s="34"/>
      <c r="E33" s="35"/>
      <c r="F33" s="29"/>
      <c r="G33" s="47"/>
      <c r="H33" s="36"/>
      <c r="I33" s="49">
        <f t="shared" si="7"/>
        <v>0</v>
      </c>
      <c r="J33" s="36"/>
      <c r="K33" s="49">
        <f t="shared" si="8"/>
        <v>0</v>
      </c>
      <c r="L33" s="37"/>
      <c r="M33" s="51">
        <f t="shared" si="9"/>
        <v>0</v>
      </c>
      <c r="N33" s="53"/>
      <c r="O33" s="32" t="str">
        <f t="shared" si="10"/>
        <v xml:space="preserve">   </v>
      </c>
      <c r="P33" s="54">
        <f t="shared" si="11"/>
        <v>0</v>
      </c>
      <c r="Q33" s="7"/>
    </row>
    <row r="34" spans="2:17" ht="15" customHeight="1" x14ac:dyDescent="0.2">
      <c r="B34" s="6"/>
      <c r="C34" s="33">
        <f t="shared" si="6"/>
        <v>16</v>
      </c>
      <c r="D34" s="34"/>
      <c r="E34" s="35"/>
      <c r="F34" s="29"/>
      <c r="G34" s="47"/>
      <c r="H34" s="36"/>
      <c r="I34" s="49">
        <f t="shared" si="7"/>
        <v>0</v>
      </c>
      <c r="J34" s="36"/>
      <c r="K34" s="49">
        <f t="shared" si="8"/>
        <v>0</v>
      </c>
      <c r="L34" s="37"/>
      <c r="M34" s="51">
        <f t="shared" si="9"/>
        <v>0</v>
      </c>
      <c r="N34" s="53"/>
      <c r="O34" s="32" t="str">
        <f t="shared" si="10"/>
        <v xml:space="preserve">   </v>
      </c>
      <c r="P34" s="54">
        <f t="shared" si="11"/>
        <v>0</v>
      </c>
      <c r="Q34" s="7"/>
    </row>
    <row r="35" spans="2:17" ht="15" customHeight="1" x14ac:dyDescent="0.2">
      <c r="B35" s="6"/>
      <c r="C35" s="33">
        <f t="shared" si="6"/>
        <v>17</v>
      </c>
      <c r="D35" s="34"/>
      <c r="E35" s="35"/>
      <c r="F35" s="29"/>
      <c r="G35" s="47"/>
      <c r="H35" s="36"/>
      <c r="I35" s="49">
        <f t="shared" si="7"/>
        <v>0</v>
      </c>
      <c r="J35" s="36"/>
      <c r="K35" s="49">
        <f t="shared" si="8"/>
        <v>0</v>
      </c>
      <c r="L35" s="37"/>
      <c r="M35" s="51">
        <f t="shared" si="9"/>
        <v>0</v>
      </c>
      <c r="N35" s="53"/>
      <c r="O35" s="32" t="str">
        <f t="shared" si="10"/>
        <v xml:space="preserve">   </v>
      </c>
      <c r="P35" s="54">
        <f t="shared" si="11"/>
        <v>0</v>
      </c>
      <c r="Q35" s="7"/>
    </row>
    <row r="36" spans="2:17" ht="15" customHeight="1" x14ac:dyDescent="0.2">
      <c r="B36" s="6"/>
      <c r="C36" s="33">
        <f t="shared" si="6"/>
        <v>18</v>
      </c>
      <c r="D36" s="34"/>
      <c r="E36" s="35"/>
      <c r="F36" s="29"/>
      <c r="G36" s="47"/>
      <c r="H36" s="36"/>
      <c r="I36" s="49">
        <f t="shared" si="7"/>
        <v>0</v>
      </c>
      <c r="J36" s="36"/>
      <c r="K36" s="49">
        <f t="shared" si="8"/>
        <v>0</v>
      </c>
      <c r="L36" s="37"/>
      <c r="M36" s="51">
        <f t="shared" si="9"/>
        <v>0</v>
      </c>
      <c r="N36" s="53"/>
      <c r="O36" s="32" t="str">
        <f t="shared" si="10"/>
        <v xml:space="preserve">   </v>
      </c>
      <c r="P36" s="54">
        <f t="shared" si="11"/>
        <v>0</v>
      </c>
      <c r="Q36" s="7"/>
    </row>
    <row r="37" spans="2:17" ht="15" customHeight="1" x14ac:dyDescent="0.2">
      <c r="B37" s="6"/>
      <c r="C37" s="33">
        <f t="shared" si="6"/>
        <v>19</v>
      </c>
      <c r="D37" s="34"/>
      <c r="E37" s="35"/>
      <c r="F37" s="29"/>
      <c r="G37" s="47"/>
      <c r="H37" s="36"/>
      <c r="I37" s="49">
        <f t="shared" si="7"/>
        <v>0</v>
      </c>
      <c r="J37" s="36"/>
      <c r="K37" s="49">
        <f t="shared" si="8"/>
        <v>0</v>
      </c>
      <c r="L37" s="37"/>
      <c r="M37" s="51">
        <f t="shared" si="9"/>
        <v>0</v>
      </c>
      <c r="N37" s="53"/>
      <c r="O37" s="32" t="str">
        <f t="shared" si="10"/>
        <v xml:space="preserve">   </v>
      </c>
      <c r="P37" s="54">
        <f t="shared" si="11"/>
        <v>0</v>
      </c>
      <c r="Q37" s="7"/>
    </row>
    <row r="38" spans="2:17" ht="15" customHeight="1" x14ac:dyDescent="0.2">
      <c r="B38" s="6"/>
      <c r="C38" s="33">
        <f t="shared" si="6"/>
        <v>20</v>
      </c>
      <c r="D38" s="34"/>
      <c r="E38" s="35"/>
      <c r="F38" s="29"/>
      <c r="G38" s="47"/>
      <c r="H38" s="36"/>
      <c r="I38" s="49">
        <f t="shared" si="7"/>
        <v>0</v>
      </c>
      <c r="J38" s="36"/>
      <c r="K38" s="49">
        <f t="shared" si="8"/>
        <v>0</v>
      </c>
      <c r="L38" s="37"/>
      <c r="M38" s="51">
        <f t="shared" si="9"/>
        <v>0</v>
      </c>
      <c r="N38" s="53"/>
      <c r="O38" s="32" t="str">
        <f t="shared" si="10"/>
        <v xml:space="preserve">   </v>
      </c>
      <c r="P38" s="54">
        <f t="shared" si="11"/>
        <v>0</v>
      </c>
      <c r="Q38" s="7"/>
    </row>
    <row r="39" spans="2:17" ht="42" customHeight="1" thickBot="1" x14ac:dyDescent="0.25">
      <c r="B39" s="6"/>
      <c r="C39" s="77" t="s">
        <v>21</v>
      </c>
      <c r="D39" s="78"/>
      <c r="E39" s="78"/>
      <c r="F39" s="78"/>
      <c r="G39" s="78"/>
      <c r="H39" s="78"/>
      <c r="I39" s="78"/>
      <c r="J39" s="78"/>
      <c r="K39" s="78"/>
      <c r="L39" s="78"/>
      <c r="M39" s="78"/>
      <c r="N39" s="78"/>
      <c r="O39" s="79"/>
      <c r="P39" s="55">
        <f>SUM(P19:P38)</f>
        <v>32100</v>
      </c>
      <c r="Q39" s="7"/>
    </row>
    <row r="40" spans="2:17" ht="12.95" customHeight="1" thickTop="1" x14ac:dyDescent="0.2">
      <c r="B40" s="6"/>
      <c r="C40" s="38" t="s">
        <v>35</v>
      </c>
      <c r="D40" s="38"/>
      <c r="Q40" s="7"/>
    </row>
    <row r="41" spans="2:17" ht="12.95" customHeight="1" x14ac:dyDescent="0.2">
      <c r="B41" s="6"/>
      <c r="Q41" s="7"/>
    </row>
    <row r="42" spans="2:17" ht="16.5" customHeight="1" x14ac:dyDescent="0.2">
      <c r="B42" s="6"/>
      <c r="C42" s="39" t="s">
        <v>2</v>
      </c>
      <c r="D42" s="39"/>
      <c r="Q42" s="7"/>
    </row>
    <row r="43" spans="2:17" ht="16.5" customHeight="1" x14ac:dyDescent="0.2">
      <c r="B43" s="6"/>
      <c r="C43" s="2" t="s">
        <v>3</v>
      </c>
      <c r="Q43" s="7"/>
    </row>
    <row r="44" spans="2:17" ht="12.95" customHeight="1" x14ac:dyDescent="0.2">
      <c r="B44" s="6"/>
      <c r="Q44" s="7"/>
    </row>
    <row r="45" spans="2:17" ht="16.5" customHeight="1" x14ac:dyDescent="0.2">
      <c r="B45" s="6"/>
      <c r="F45" s="40" t="s">
        <v>0</v>
      </c>
      <c r="G45" s="40"/>
      <c r="J45" s="70" t="s">
        <v>28</v>
      </c>
      <c r="K45" s="70"/>
      <c r="L45" s="70"/>
      <c r="M45" s="70"/>
      <c r="Q45" s="7"/>
    </row>
    <row r="46" spans="2:17" ht="12.95" customHeight="1" x14ac:dyDescent="0.2">
      <c r="B46" s="6"/>
      <c r="Q46" s="7"/>
    </row>
    <row r="47" spans="2:17" ht="12.95" customHeight="1" x14ac:dyDescent="0.2">
      <c r="B47" s="6"/>
      <c r="Q47" s="7"/>
    </row>
    <row r="48" spans="2:17" ht="12.95" customHeight="1" x14ac:dyDescent="0.2">
      <c r="B48" s="6"/>
      <c r="F48" s="41"/>
      <c r="K48" s="41"/>
      <c r="L48" s="41"/>
      <c r="M48" s="41"/>
      <c r="Q48" s="7"/>
    </row>
    <row r="49" spans="2:17" ht="21" customHeight="1" thickBot="1" x14ac:dyDescent="0.25">
      <c r="B49" s="42"/>
      <c r="C49" s="43"/>
      <c r="D49" s="43"/>
      <c r="E49" s="43"/>
      <c r="F49" s="43"/>
      <c r="G49" s="43"/>
      <c r="H49" s="43"/>
      <c r="I49" s="43"/>
      <c r="J49" s="90"/>
      <c r="K49" s="90"/>
      <c r="L49" s="44"/>
      <c r="M49" s="44"/>
      <c r="N49" s="44"/>
      <c r="O49" s="44"/>
      <c r="P49" s="43"/>
      <c r="Q49" s="45"/>
    </row>
    <row r="50" spans="2:17" s="59" customFormat="1" ht="12.95" customHeight="1" x14ac:dyDescent="0.2"/>
    <row r="51" spans="2:17" s="59" customFormat="1" ht="12.95" customHeight="1" x14ac:dyDescent="0.2"/>
  </sheetData>
  <sheetProtection sheet="1"/>
  <mergeCells count="21">
    <mergeCell ref="C6:P6"/>
    <mergeCell ref="C8:P8"/>
    <mergeCell ref="C9:P9"/>
    <mergeCell ref="J49:K49"/>
    <mergeCell ref="J45:M45"/>
    <mergeCell ref="E13:E18"/>
    <mergeCell ref="F13:F18"/>
    <mergeCell ref="C39:O39"/>
    <mergeCell ref="D13:D18"/>
    <mergeCell ref="C13:C18"/>
    <mergeCell ref="G13:M13"/>
    <mergeCell ref="N13:P13"/>
    <mergeCell ref="M14:M16"/>
    <mergeCell ref="L14:L16"/>
    <mergeCell ref="K14:K16"/>
    <mergeCell ref="J14:J16"/>
    <mergeCell ref="I14:I16"/>
    <mergeCell ref="H14:H16"/>
    <mergeCell ref="G14:G16"/>
    <mergeCell ref="P14:P16"/>
    <mergeCell ref="O14:O18"/>
  </mergeCells>
  <phoneticPr fontId="0" type="noConversion"/>
  <printOptions horizontalCentered="1"/>
  <pageMargins left="0.19685039370078741" right="0.19685039370078741" top="0.39370078740157483" bottom="0.39370078740157483" header="0.39370078740157483" footer="0.39370078740157483"/>
  <pageSetup paperSize="8" scale="92" orientation="landscape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PROSPETTO CALCOLO AMMORTAMENTI</vt:lpstr>
      <vt:lpstr>'PROSPETTO CALCOLO AMMORTAMENTI'!Area_stampa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Isabella Consiglio</dc:creator>
  <cp:lastModifiedBy>Andrea Lisi</cp:lastModifiedBy>
  <cp:lastPrinted>2024-05-23T08:31:15Z</cp:lastPrinted>
  <dcterms:created xsi:type="dcterms:W3CDTF">2007-02-22T16:09:01Z</dcterms:created>
  <dcterms:modified xsi:type="dcterms:W3CDTF">2024-05-31T08:26:24Z</dcterms:modified>
</cp:coreProperties>
</file>